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аннуникова 1" sheetId="1" r:id="rId1"/>
  </sheets>
  <externalReferences>
    <externalReference r:id="rId2"/>
  </externalReferences>
  <definedNames>
    <definedName name="Z_6E36EA37_049E_4FAE_B719_2847CD16F858_.wvu.Cols" localSheetId="0" hidden="1">'Каннуникова 1'!#REF!,'Каннуникова 1'!#REF!</definedName>
    <definedName name="Z_6E36EA37_049E_4FAE_B719_2847CD16F858_.wvu.Rows" localSheetId="0" hidden="1">'Каннуникова 1'!$42:$45</definedName>
    <definedName name="Z_73C0D023_21BD_4441_8EFA_957546C15799_.wvu.Cols" localSheetId="0" hidden="1">'Каннуникова 1'!#REF!,'Каннуникова 1'!#REF!</definedName>
    <definedName name="Z_73C0D023_21BD_4441_8EFA_957546C15799_.wvu.Rows" localSheetId="0" hidden="1">'Каннуникова 1'!$42:$45</definedName>
    <definedName name="_xlnm.Print_Area" localSheetId="0">'Каннуникова 1'!$A$1:$J$60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<sst xmlns="http://schemas.openxmlformats.org/spreadsheetml/2006/main" count="62" uniqueCount="53">
  <si>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</si>
  <si>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</si>
  <si>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</si>
  <si>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</si>
  <si>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</si>
  <si>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</si>
  <si>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</si>
  <si>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</si>
  <si>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</si>
  <si>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</si>
  <si>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</si>
  <si>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</si>
  <si>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</si>
  <si>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</si>
  <si>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</si>
  <si>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</si>
  <si>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</si>
  <si>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</si>
  <si>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</si>
  <si>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</si>
  <si>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</si>
  <si>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</si>
  <si>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</si>
  <si>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</si>
  <si>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</si>
  <si>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</si>
  <si>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</si>
  <si>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</si>
  <si>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</si>
  <si>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</si>
  <si>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</si>
  <si>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</si>
  <si>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</si>
  <si>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</si>
  <si>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</si>
  <si>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</si>
  <si>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</si>
  <si>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</si>
  <si>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Каннуникова 1</t>
  </si>
  <si>
    <t>в управлении с 01.08.2010г</t>
  </si>
  <si>
    <t>задолженность с нарастающим итогом с -01.08.2010г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</si>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</sst>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8">
          <cell r="W28">
            <v>19363.162814502299</v>
          </cell>
          <cell r="X28">
            <v>3898.0163635205549</v>
          </cell>
          <cell r="Y28">
            <v>10141.5275</v>
          </cell>
          <cell r="AA28">
            <v>0</v>
          </cell>
          <cell r="AI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56100</v>
          </cell>
          <cell r="AP28">
            <v>0</v>
          </cell>
          <cell r="AQ28">
            <v>0</v>
          </cell>
          <cell r="AX28">
            <v>48909.153771104153</v>
          </cell>
          <cell r="BB28">
            <v>0</v>
          </cell>
          <cell r="BC28">
            <v>147.12</v>
          </cell>
          <cell r="BD28">
            <v>0</v>
          </cell>
          <cell r="BN28">
            <v>31977</v>
          </cell>
          <cell r="BO28">
            <v>7305.2000000000007</v>
          </cell>
          <cell r="BP28">
            <v>0</v>
          </cell>
          <cell r="BQ28">
            <v>0</v>
          </cell>
          <cell r="CN28">
            <v>20644.429687196702</v>
          </cell>
          <cell r="CO28">
            <v>4245.600344773713</v>
          </cell>
          <cell r="CP28">
            <v>218.5384</v>
          </cell>
          <cell r="DE28">
            <v>18949.357143569632</v>
          </cell>
          <cell r="DS28">
            <v>48339.589292508266</v>
          </cell>
          <cell r="DT28">
            <v>9870.8314198138687</v>
          </cell>
          <cell r="DU28">
            <v>7807.6207000000004</v>
          </cell>
          <cell r="EC28">
            <v>0</v>
          </cell>
          <cell r="EL28">
            <v>46082.073411127785</v>
          </cell>
          <cell r="EU28">
            <v>46816.559997673059</v>
          </cell>
          <cell r="EV28">
            <v>11491.688963607567</v>
          </cell>
          <cell r="EW28">
            <v>457.113</v>
          </cell>
          <cell r="FH28">
            <v>37492.575766348309</v>
          </cell>
          <cell r="FM28">
            <v>64898.581533578676</v>
          </cell>
          <cell r="FN28">
            <v>19531.612175977138</v>
          </cell>
          <cell r="FO28">
            <v>4.8913610290279128E-13</v>
          </cell>
          <cell r="FU28">
            <v>51405.785150426716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5" zoomScale="90" zoomScaleNormal="9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8.33203125" style="1" customWidth="1"/>
    <col min="9" max="10" width="0" style="1" hidden="1" customWidth="1"/>
    <col min="11" max="16384" width="9.109375" style="1"/>
  </cols>
  <sheetData>
    <row r="1" spans="1:7" ht="18" customHeight="1" x14ac:dyDescent="0.25">
      <c r="A1" s="45" t="s">
        <v>43</v>
      </c>
      <c r="B1" s="45"/>
      <c r="C1" s="45"/>
      <c r="D1" s="45"/>
      <c r="E1" s="45"/>
      <c r="F1" s="45"/>
      <c r="G1" s="46"/>
    </row>
    <row r="2" spans="1:7" ht="21" customHeight="1" x14ac:dyDescent="0.25">
      <c r="A2" s="47" t="s">
        <v>38</v>
      </c>
      <c r="B2" s="48"/>
      <c r="C2" s="48"/>
      <c r="D2" s="48"/>
      <c r="E2" s="48"/>
      <c r="F2" s="48"/>
      <c r="G2" s="48"/>
    </row>
    <row r="3" spans="1:7" ht="14.25" hidden="1" customHeight="1" x14ac:dyDescent="0.25">
      <c r="A3" s="49" t="s">
        <v>0</v>
      </c>
      <c r="B3" s="50"/>
      <c r="C3" s="50"/>
      <c r="D3" s="50"/>
      <c r="E3" s="2">
        <f>E4+E5</f>
        <v>0</v>
      </c>
      <c r="F3" s="3" t="s">
        <v>1</v>
      </c>
    </row>
    <row r="4" spans="1:7" ht="14.25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4.25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39" t="s">
        <v>5</v>
      </c>
      <c r="B8" s="40"/>
      <c r="C8" s="40"/>
      <c r="D8" s="41"/>
      <c r="E8" s="15" t="s">
        <v>6</v>
      </c>
      <c r="F8" s="15" t="s">
        <v>7</v>
      </c>
      <c r="G8" s="16" t="s">
        <v>40</v>
      </c>
    </row>
    <row r="9" spans="1:7" ht="15.6" x14ac:dyDescent="0.3">
      <c r="A9" s="42" t="s">
        <v>8</v>
      </c>
      <c r="B9" s="43"/>
      <c r="C9" s="43"/>
      <c r="D9" s="44"/>
      <c r="E9" s="17">
        <f>SUM(E10:E14)</f>
        <v>1956269.76</v>
      </c>
      <c r="F9" s="17">
        <f t="shared" ref="F9:G9" si="0">SUM(F10:F14)</f>
        <v>1908059.3599999999</v>
      </c>
      <c r="G9" s="17">
        <f t="shared" si="0"/>
        <v>417187.99</v>
      </c>
    </row>
    <row r="10" spans="1:7" ht="13.2" customHeight="1" x14ac:dyDescent="0.3">
      <c r="A10" s="36" t="s">
        <v>9</v>
      </c>
      <c r="B10" s="37"/>
      <c r="C10" s="37"/>
      <c r="D10" s="38"/>
      <c r="E10" s="18">
        <v>1017206.13</v>
      </c>
      <c r="F10" s="18">
        <v>1031616.03</v>
      </c>
      <c r="G10" s="19">
        <v>285094.62</v>
      </c>
    </row>
    <row r="11" spans="1:7" ht="14.4" customHeight="1" x14ac:dyDescent="0.3">
      <c r="A11" s="36" t="s">
        <v>10</v>
      </c>
      <c r="B11" s="37"/>
      <c r="C11" s="37"/>
      <c r="D11" s="38"/>
      <c r="E11" s="18"/>
      <c r="F11" s="18"/>
      <c r="G11" s="19"/>
    </row>
    <row r="12" spans="1:7" ht="13.95" customHeight="1" x14ac:dyDescent="0.3">
      <c r="A12" s="36" t="s">
        <v>11</v>
      </c>
      <c r="B12" s="37"/>
      <c r="C12" s="37"/>
      <c r="D12" s="38"/>
      <c r="E12" s="18">
        <v>157218.48000000001</v>
      </c>
      <c r="F12" s="18">
        <v>138739.67000000001</v>
      </c>
      <c r="G12" s="19">
        <v>18490.419999999998</v>
      </c>
    </row>
    <row r="13" spans="1:7" ht="13.5" customHeight="1" x14ac:dyDescent="0.3">
      <c r="A13" s="36" t="s">
        <v>12</v>
      </c>
      <c r="B13" s="37"/>
      <c r="C13" s="37"/>
      <c r="D13" s="38"/>
      <c r="E13" s="18">
        <v>339122.41</v>
      </c>
      <c r="F13" s="18">
        <v>300592.59999999998</v>
      </c>
      <c r="G13" s="19">
        <v>38672.31</v>
      </c>
    </row>
    <row r="14" spans="1:7" ht="14.4" customHeight="1" x14ac:dyDescent="0.3">
      <c r="A14" s="57" t="s">
        <v>13</v>
      </c>
      <c r="B14" s="57"/>
      <c r="C14" s="57"/>
      <c r="D14" s="57"/>
      <c r="E14" s="18">
        <v>442722.74</v>
      </c>
      <c r="F14" s="18">
        <v>437111.06</v>
      </c>
      <c r="G14" s="19">
        <v>74930.64</v>
      </c>
    </row>
    <row r="15" spans="1:7" ht="15.6" x14ac:dyDescent="0.3">
      <c r="A15" s="65" t="s">
        <v>41</v>
      </c>
      <c r="B15" s="66"/>
      <c r="C15" s="66"/>
      <c r="D15" s="67"/>
      <c r="E15" s="17">
        <f>SUM(E16:E19)</f>
        <v>1085304.0899999999</v>
      </c>
      <c r="F15" s="17">
        <f t="shared" ref="F15:G15" si="1">SUM(F16:F19)</f>
        <v>1290056.1700000002</v>
      </c>
      <c r="G15" s="17">
        <f t="shared" si="1"/>
        <v>160425.06999999998</v>
      </c>
    </row>
    <row r="16" spans="1:7" ht="33.6" customHeight="1" x14ac:dyDescent="0.3">
      <c r="A16" s="68" t="s">
        <v>45</v>
      </c>
      <c r="B16" s="69"/>
      <c r="C16" s="69"/>
      <c r="D16" s="70"/>
      <c r="E16" s="18">
        <v>1051195.42</v>
      </c>
      <c r="F16" s="18">
        <v>1259873.3600000001</v>
      </c>
      <c r="G16" s="19">
        <v>156499.21</v>
      </c>
    </row>
    <row r="17" spans="1:13" ht="15.6" x14ac:dyDescent="0.3">
      <c r="A17" s="57" t="s">
        <v>46</v>
      </c>
      <c r="B17" s="57"/>
      <c r="C17" s="57"/>
      <c r="D17" s="57"/>
      <c r="E17" s="18">
        <v>2259.5100000000002</v>
      </c>
      <c r="F17" s="18">
        <v>2066.02</v>
      </c>
      <c r="G17" s="19">
        <v>193.49</v>
      </c>
    </row>
    <row r="18" spans="1:13" ht="15.6" x14ac:dyDescent="0.3">
      <c r="A18" s="57" t="s">
        <v>47</v>
      </c>
      <c r="B18" s="57"/>
      <c r="C18" s="57"/>
      <c r="D18" s="57"/>
      <c r="E18" s="18"/>
      <c r="F18" s="18"/>
      <c r="G18" s="19"/>
    </row>
    <row r="19" spans="1:13" ht="15.6" x14ac:dyDescent="0.3">
      <c r="A19" s="57" t="s">
        <v>48</v>
      </c>
      <c r="B19" s="57"/>
      <c r="C19" s="57"/>
      <c r="D19" s="57"/>
      <c r="E19" s="18">
        <v>31849.16</v>
      </c>
      <c r="F19" s="18">
        <v>28116.79</v>
      </c>
      <c r="G19" s="19">
        <v>3732.37</v>
      </c>
    </row>
    <row r="20" spans="1:13" ht="15.6" x14ac:dyDescent="0.3">
      <c r="A20" s="56" t="s">
        <v>14</v>
      </c>
      <c r="B20" s="56"/>
      <c r="C20" s="56"/>
      <c r="D20" s="56"/>
      <c r="E20" s="18"/>
      <c r="F20" s="18"/>
      <c r="G20" s="19"/>
    </row>
    <row r="21" spans="1:13" ht="15.6" x14ac:dyDescent="0.3">
      <c r="A21" s="57" t="s">
        <v>15</v>
      </c>
      <c r="B21" s="57"/>
      <c r="C21" s="57"/>
      <c r="D21" s="57"/>
      <c r="E21" s="18">
        <v>7553.7</v>
      </c>
      <c r="F21" s="18">
        <v>7689.36</v>
      </c>
      <c r="G21" s="19">
        <v>1632.34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58" t="s">
        <v>44</v>
      </c>
      <c r="B24" s="58"/>
      <c r="C24" s="58"/>
      <c r="D24" s="58"/>
      <c r="E24" s="58"/>
      <c r="F24" s="18">
        <v>792954.8241999998</v>
      </c>
      <c r="G24" s="20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4">
        <f>SUM(F27:F31)</f>
        <v>138411.86044912701</v>
      </c>
    </row>
    <row r="26" spans="1:13" ht="28.5" customHeight="1" x14ac:dyDescent="0.25">
      <c r="A26" s="62"/>
      <c r="B26" s="63"/>
      <c r="C26" s="63"/>
      <c r="D26" s="63"/>
      <c r="E26" s="64"/>
      <c r="F26" s="55"/>
    </row>
    <row r="27" spans="1:13" ht="15.6" hidden="1" x14ac:dyDescent="0.3">
      <c r="A27" s="51" t="s">
        <v>16</v>
      </c>
      <c r="B27" s="52"/>
      <c r="C27" s="52"/>
      <c r="D27" s="52"/>
      <c r="E27" s="53"/>
      <c r="F27" s="26">
        <f>'[1]свод за год'!W28</f>
        <v>19363.162814502299</v>
      </c>
      <c r="M27" s="34"/>
    </row>
    <row r="28" spans="1:13" ht="15.6" hidden="1" x14ac:dyDescent="0.3">
      <c r="A28" s="51" t="s">
        <v>31</v>
      </c>
      <c r="B28" s="52"/>
      <c r="C28" s="52"/>
      <c r="D28" s="52"/>
      <c r="E28" s="53"/>
      <c r="F28" s="26">
        <f>'[1]свод за год'!X28</f>
        <v>3898.0163635205549</v>
      </c>
    </row>
    <row r="29" spans="1:13" ht="15.6" hidden="1" x14ac:dyDescent="0.3">
      <c r="A29" s="51" t="s">
        <v>18</v>
      </c>
      <c r="B29" s="52"/>
      <c r="C29" s="52"/>
      <c r="D29" s="52"/>
      <c r="E29" s="53"/>
      <c r="F29" s="26">
        <f>'[1]свод за год'!Y28</f>
        <v>10141.5275</v>
      </c>
    </row>
    <row r="30" spans="1:13" ht="15.6" hidden="1" x14ac:dyDescent="0.3">
      <c r="A30" s="51" t="s">
        <v>19</v>
      </c>
      <c r="B30" s="52"/>
      <c r="C30" s="52"/>
      <c r="D30" s="52"/>
      <c r="E30" s="53"/>
      <c r="F30" s="26">
        <f>'[1]свод за год'!AA28+'[1]свод за год'!AI28+'[1]свод за год'!AL28+'[1]свод за год'!AO28+'[1]свод за год'!AP28+'[1]свод за год'!AQ28</f>
        <v>56100</v>
      </c>
    </row>
    <row r="31" spans="1:13" ht="36.75" hidden="1" customHeight="1" x14ac:dyDescent="0.3">
      <c r="A31" s="72" t="s">
        <v>32</v>
      </c>
      <c r="B31" s="73"/>
      <c r="C31" s="73"/>
      <c r="D31" s="73"/>
      <c r="E31" s="74"/>
      <c r="F31" s="26">
        <f>'[1]свод за год'!AX28</f>
        <v>48909.153771104153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4">
        <f>SUM(F34:F38)+26668</f>
        <v>182826.04039898998</v>
      </c>
    </row>
    <row r="33" spans="1:13" ht="33" customHeight="1" x14ac:dyDescent="0.25">
      <c r="A33" s="62"/>
      <c r="B33" s="63"/>
      <c r="C33" s="63"/>
      <c r="D33" s="63"/>
      <c r="E33" s="64"/>
      <c r="F33" s="55"/>
    </row>
    <row r="34" spans="1:13" ht="15.6" hidden="1" x14ac:dyDescent="0.3">
      <c r="A34" s="71" t="s">
        <v>16</v>
      </c>
      <c r="B34" s="71"/>
      <c r="C34" s="71"/>
      <c r="D34" s="71"/>
      <c r="E34" s="71"/>
      <c r="F34" s="26">
        <f>'[1]свод за год'!CN28+'[1]свод за год'!DS28</f>
        <v>68984.018979704968</v>
      </c>
      <c r="M34" s="34"/>
    </row>
    <row r="35" spans="1:13" ht="15.6" hidden="1" x14ac:dyDescent="0.3">
      <c r="A35" s="71" t="s">
        <v>31</v>
      </c>
      <c r="B35" s="71"/>
      <c r="C35" s="71"/>
      <c r="D35" s="71"/>
      <c r="E35" s="71"/>
      <c r="F35" s="26">
        <f>'[1]свод за год'!CO28+'[1]свод за год'!DT28</f>
        <v>14116.431764587582</v>
      </c>
    </row>
    <row r="36" spans="1:13" ht="15.6" hidden="1" x14ac:dyDescent="0.3">
      <c r="A36" s="71" t="s">
        <v>18</v>
      </c>
      <c r="B36" s="71"/>
      <c r="C36" s="71"/>
      <c r="D36" s="71"/>
      <c r="E36" s="71"/>
      <c r="F36" s="26">
        <f>'[1]свод за год'!CP28+'[1]свод за год'!DU28</f>
        <v>8026.1591000000008</v>
      </c>
    </row>
    <row r="37" spans="1:13" ht="15.6" hidden="1" x14ac:dyDescent="0.3">
      <c r="A37" s="71" t="s">
        <v>19</v>
      </c>
      <c r="B37" s="71"/>
      <c r="C37" s="71"/>
      <c r="D37" s="71"/>
      <c r="E37" s="71"/>
      <c r="F37" s="26">
        <f>'[1]свод за год'!AK28+'[1]свод за год'!AM28+'[1]свод за год'!AN28+'[1]свод за год'!BD28+'[1]свод за год'!EC28</f>
        <v>0</v>
      </c>
    </row>
    <row r="38" spans="1:13" ht="39.75" hidden="1" customHeight="1" x14ac:dyDescent="0.3">
      <c r="A38" s="72" t="s">
        <v>34</v>
      </c>
      <c r="B38" s="75"/>
      <c r="C38" s="75"/>
      <c r="D38" s="75"/>
      <c r="E38" s="76"/>
      <c r="F38" s="26">
        <f>'[1]свод за год'!DE28+'[1]свод за год'!EL28</f>
        <v>65031.430554697421</v>
      </c>
    </row>
    <row r="39" spans="1:13" ht="32.4" customHeight="1" x14ac:dyDescent="0.3">
      <c r="A39" s="77" t="s">
        <v>35</v>
      </c>
      <c r="B39" s="78"/>
      <c r="C39" s="78"/>
      <c r="D39" s="78"/>
      <c r="E39" s="79"/>
      <c r="F39" s="27">
        <f>SUM(F40:F48)+75811.36</f>
        <v>347334.59658761148</v>
      </c>
    </row>
    <row r="40" spans="1:13" ht="15.6" hidden="1" x14ac:dyDescent="0.3">
      <c r="A40" s="80" t="s">
        <v>20</v>
      </c>
      <c r="B40" s="81"/>
      <c r="C40" s="81"/>
      <c r="D40" s="81"/>
      <c r="E40" s="82"/>
      <c r="F40" s="26">
        <f>'[1]свод за год'!EU28+'[1]свод за год'!FM28</f>
        <v>111715.14153125173</v>
      </c>
      <c r="M40" s="34"/>
    </row>
    <row r="41" spans="1:13" ht="15.6" hidden="1" x14ac:dyDescent="0.3">
      <c r="A41" s="51" t="s">
        <v>31</v>
      </c>
      <c r="B41" s="52"/>
      <c r="C41" s="52"/>
      <c r="D41" s="52"/>
      <c r="E41" s="52"/>
      <c r="F41" s="26">
        <f>'[1]свод за год'!EV28+'[1]свод за год'!FN28</f>
        <v>31023.301139584706</v>
      </c>
    </row>
    <row r="42" spans="1:13" ht="15.6" hidden="1" customHeight="1" x14ac:dyDescent="0.3">
      <c r="A42" s="71" t="s">
        <v>21</v>
      </c>
      <c r="B42" s="71"/>
      <c r="C42" s="71"/>
      <c r="D42" s="71"/>
      <c r="E42" s="51"/>
      <c r="F42" s="26"/>
    </row>
    <row r="43" spans="1:13" ht="15.6" hidden="1" customHeight="1" x14ac:dyDescent="0.3">
      <c r="A43" s="51" t="s">
        <v>17</v>
      </c>
      <c r="B43" s="52"/>
      <c r="C43" s="52"/>
      <c r="D43" s="52"/>
      <c r="E43" s="52"/>
      <c r="F43" s="26"/>
    </row>
    <row r="44" spans="1:13" ht="15.6" hidden="1" customHeight="1" x14ac:dyDescent="0.3">
      <c r="A44" s="71" t="s">
        <v>22</v>
      </c>
      <c r="B44" s="71"/>
      <c r="C44" s="71"/>
      <c r="D44" s="71"/>
      <c r="E44" s="51"/>
      <c r="F44" s="26"/>
    </row>
    <row r="45" spans="1:13" ht="15.6" hidden="1" customHeight="1" x14ac:dyDescent="0.3">
      <c r="A45" s="51" t="s">
        <v>17</v>
      </c>
      <c r="B45" s="52"/>
      <c r="C45" s="52"/>
      <c r="D45" s="52"/>
      <c r="E45" s="52"/>
      <c r="F45" s="26"/>
    </row>
    <row r="46" spans="1:13" ht="15.6" hidden="1" x14ac:dyDescent="0.3">
      <c r="A46" s="71" t="s">
        <v>18</v>
      </c>
      <c r="B46" s="71"/>
      <c r="C46" s="71"/>
      <c r="D46" s="71"/>
      <c r="E46" s="51"/>
      <c r="F46" s="26">
        <f>'[1]свод за год'!EW28+'[1]свод за год'!FO28</f>
        <v>457.11300000000051</v>
      </c>
    </row>
    <row r="47" spans="1:13" ht="15.6" hidden="1" x14ac:dyDescent="0.3">
      <c r="A47" s="51" t="s">
        <v>19</v>
      </c>
      <c r="B47" s="52"/>
      <c r="C47" s="52"/>
      <c r="D47" s="52"/>
      <c r="E47" s="52"/>
      <c r="F47" s="26">
        <f>'[1]свод за год'!BB28+'[1]свод за год'!BC28+'[1]свод за год'!BN28+'[1]свод за год'!BO28+'[1]свод за год'!BP28+'[1]свод за год'!BQ28</f>
        <v>39429.32</v>
      </c>
    </row>
    <row r="48" spans="1:13" ht="43.5" hidden="1" customHeight="1" x14ac:dyDescent="0.3">
      <c r="A48" s="72" t="s">
        <v>36</v>
      </c>
      <c r="B48" s="75"/>
      <c r="C48" s="75"/>
      <c r="D48" s="75"/>
      <c r="E48" s="76"/>
      <c r="F48" s="26">
        <f>'[1]свод за год'!FH28+'[1]свод за год'!FU28</f>
        <v>88898.360916775026</v>
      </c>
    </row>
    <row r="49" spans="1:12" ht="15.6" hidden="1" customHeight="1" x14ac:dyDescent="0.3">
      <c r="A49" s="77" t="s">
        <v>37</v>
      </c>
      <c r="B49" s="52"/>
      <c r="C49" s="52"/>
      <c r="D49" s="52"/>
      <c r="E49" s="53"/>
      <c r="F49" s="33"/>
    </row>
    <row r="50" spans="1:12" ht="15.6" x14ac:dyDescent="0.3">
      <c r="A50" s="84" t="s">
        <v>49</v>
      </c>
      <c r="B50" s="85"/>
      <c r="C50" s="85"/>
      <c r="D50" s="85"/>
      <c r="E50" s="86"/>
      <c r="F50" s="27">
        <f>F25+F32+F39+F49</f>
        <v>668572.49743572844</v>
      </c>
    </row>
    <row r="51" spans="1:12" ht="15.6" x14ac:dyDescent="0.3">
      <c r="A51" s="32" t="s">
        <v>50</v>
      </c>
      <c r="B51" s="31"/>
      <c r="C51" s="31"/>
      <c r="D51" s="31"/>
      <c r="E51" s="31"/>
      <c r="F51" s="27">
        <f>F52+F53+F54</f>
        <v>181172.66999999998</v>
      </c>
    </row>
    <row r="52" spans="1:12" ht="15.6" x14ac:dyDescent="0.3">
      <c r="A52" s="51" t="s">
        <v>23</v>
      </c>
      <c r="B52" s="52"/>
      <c r="C52" s="52"/>
      <c r="D52" s="52"/>
      <c r="E52" s="52"/>
      <c r="F52" s="26">
        <v>76926.039999999994</v>
      </c>
    </row>
    <row r="53" spans="1:12" ht="15.6" x14ac:dyDescent="0.3">
      <c r="A53" s="51" t="s">
        <v>24</v>
      </c>
      <c r="B53" s="52"/>
      <c r="C53" s="52"/>
      <c r="D53" s="52"/>
      <c r="E53" s="52"/>
      <c r="F53" s="26">
        <v>104246.63</v>
      </c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6">
        <v>0</v>
      </c>
    </row>
    <row r="55" spans="1:12" ht="15.6" x14ac:dyDescent="0.3">
      <c r="A55" s="87" t="s">
        <v>51</v>
      </c>
      <c r="B55" s="87"/>
      <c r="C55" s="87"/>
      <c r="D55" s="87"/>
      <c r="E55" s="87"/>
      <c r="F55" s="27">
        <f>F50+F51</f>
        <v>849745.16743572848</v>
      </c>
      <c r="L55" s="20"/>
    </row>
    <row r="56" spans="1:12" ht="15.6" x14ac:dyDescent="0.3">
      <c r="A56" s="58" t="s">
        <v>26</v>
      </c>
      <c r="B56" s="58"/>
      <c r="C56" s="58"/>
      <c r="D56" s="58"/>
      <c r="E56" s="58"/>
      <c r="F56" s="28">
        <f>E16</f>
        <v>1051195.42</v>
      </c>
    </row>
    <row r="57" spans="1:12" ht="15.6" x14ac:dyDescent="0.3">
      <c r="A57" s="58" t="s">
        <v>27</v>
      </c>
      <c r="B57" s="58"/>
      <c r="C57" s="58"/>
      <c r="D57" s="58"/>
      <c r="E57" s="58"/>
      <c r="F57" s="27">
        <f>F16</f>
        <v>1259873.3600000001</v>
      </c>
      <c r="H57" s="29"/>
    </row>
    <row r="58" spans="1:12" ht="15.6" x14ac:dyDescent="0.3">
      <c r="A58" s="83" t="s">
        <v>28</v>
      </c>
      <c r="B58" s="83"/>
      <c r="C58" s="83"/>
      <c r="D58" s="83"/>
      <c r="E58" s="83"/>
      <c r="F58" s="27">
        <f>F24+F56-F55</f>
        <v>994405.07676427113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4:E34"/>
    <mergeCell ref="A35:E35"/>
    <mergeCell ref="F32:F33"/>
    <mergeCell ref="A36:E36"/>
    <mergeCell ref="A30:E30"/>
    <mergeCell ref="A31:E31"/>
    <mergeCell ref="A32:E33"/>
    <mergeCell ref="A19:D19"/>
    <mergeCell ref="A18:D18"/>
    <mergeCell ref="A13:D13"/>
    <mergeCell ref="A14:D14"/>
    <mergeCell ref="A15:D15"/>
    <mergeCell ref="A16:D16"/>
    <mergeCell ref="A17:D17"/>
    <mergeCell ref="A29:E29"/>
    <mergeCell ref="A27:E27"/>
    <mergeCell ref="A28:E28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Каннуникова 1</vt:lpstr>
      <vt:lpstr>'Каннуникова 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2018-04-11T06:05:34Z</cp:lastPrinted>
  <dcterms:created xsi:type="dcterms:W3CDTF">2013-05-24T09:13:10Z</dcterms:created>
  <dcterms:modified xsi:type="dcterms:W3CDTF">2018-04-11T06:05:46Z</dcterms:modified>
</cp:coreProperties>
</file>